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eks\Desktop\"/>
    </mc:Choice>
  </mc:AlternateContent>
  <xr:revisionPtr revIDLastSave="0" documentId="13_ncr:1_{5EE40AC1-FD56-4887-907D-B68BC390B6BD}" xr6:coauthVersionLast="37" xr6:coauthVersionMax="37" xr10:uidLastSave="{00000000-0000-0000-0000-000000000000}"/>
  <bookViews>
    <workbookView xWindow="0" yWindow="0" windowWidth="15600" windowHeight="7650" tabRatio="922" activeTab="1" xr2:uid="{00000000-000D-0000-FFFF-FFFF00000000}"/>
  </bookViews>
  <sheets>
    <sheet name="СЕНТЯБРЬ" sheetId="10" r:id="rId1"/>
    <sheet name="ЛИДЕРЫ" sheetId="26" r:id="rId2"/>
    <sheet name="ГОДОВАЯ" sheetId="39" r:id="rId3"/>
  </sheets>
  <calcPr calcId="179021"/>
</workbook>
</file>

<file path=xl/calcChain.xml><?xml version="1.0" encoding="utf-8"?>
<calcChain xmlns="http://schemas.openxmlformats.org/spreadsheetml/2006/main">
  <c r="C18" i="10" l="1"/>
  <c r="AL35" i="10" l="1"/>
  <c r="AL36" i="10"/>
  <c r="AL37" i="10"/>
  <c r="AL38" i="10"/>
  <c r="C8" i="10"/>
  <c r="C9" i="10"/>
  <c r="C10" i="10"/>
  <c r="C11" i="10"/>
  <c r="C12" i="10"/>
  <c r="C13" i="10"/>
  <c r="C14" i="10"/>
  <c r="C15" i="10"/>
  <c r="C16" i="10"/>
  <c r="C17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7" i="10"/>
  <c r="AL8" i="10" l="1"/>
  <c r="C6" i="39" s="1"/>
  <c r="AL9" i="10"/>
  <c r="C7" i="39" s="1"/>
  <c r="AL10" i="10"/>
  <c r="C8" i="39" s="1"/>
  <c r="AL11" i="10"/>
  <c r="C9" i="39" s="1"/>
  <c r="AL12" i="10"/>
  <c r="C10" i="39" s="1"/>
  <c r="AL13" i="10"/>
  <c r="C11" i="39" s="1"/>
  <c r="AL14" i="10"/>
  <c r="C12" i="39" s="1"/>
  <c r="AL15" i="10"/>
  <c r="C13" i="39" s="1"/>
  <c r="AL16" i="10"/>
  <c r="C14" i="39" s="1"/>
  <c r="AL17" i="10"/>
  <c r="C15" i="39" s="1"/>
  <c r="AL18" i="10"/>
  <c r="C16" i="39" s="1"/>
  <c r="AL19" i="10"/>
  <c r="C17" i="39" s="1"/>
  <c r="AL20" i="10"/>
  <c r="C18" i="39" s="1"/>
  <c r="AL21" i="10"/>
  <c r="C19" i="39" s="1"/>
  <c r="AL22" i="10"/>
  <c r="C20" i="39" s="1"/>
  <c r="AL23" i="10"/>
  <c r="C21" i="39" s="1"/>
  <c r="AL24" i="10"/>
  <c r="C22" i="39" s="1"/>
  <c r="AL25" i="10"/>
  <c r="C23" i="39" s="1"/>
  <c r="AL26" i="10"/>
  <c r="C24" i="39" s="1"/>
  <c r="AL27" i="10"/>
  <c r="C25" i="39" s="1"/>
  <c r="AL28" i="10"/>
  <c r="C26" i="39" s="1"/>
  <c r="AL29" i="10"/>
  <c r="C27" i="39" s="1"/>
  <c r="AL30" i="10"/>
  <c r="C28" i="39" s="1"/>
  <c r="AL31" i="10"/>
  <c r="C29" i="39" s="1"/>
  <c r="AL32" i="10"/>
  <c r="C30" i="39" s="1"/>
  <c r="AL33" i="10"/>
  <c r="C31" i="39" s="1"/>
  <c r="AL34" i="10"/>
  <c r="C32" i="39" s="1"/>
  <c r="C33" i="39"/>
  <c r="C34" i="39"/>
  <c r="C35" i="39"/>
  <c r="C36" i="39"/>
  <c r="AL7" i="10" l="1"/>
  <c r="AL6" i="10"/>
  <c r="C5" i="39" l="1"/>
  <c r="I4" i="26"/>
  <c r="I5" i="26" s="1"/>
  <c r="F4" i="26"/>
  <c r="F5" i="26" s="1"/>
  <c r="C4" i="26"/>
  <c r="C5" i="26" s="1"/>
</calcChain>
</file>

<file path=xl/sharedStrings.xml><?xml version="1.0" encoding="utf-8"?>
<sst xmlns="http://schemas.openxmlformats.org/spreadsheetml/2006/main" count="33" uniqueCount="28">
  <si>
    <t>Месяц/Дата:</t>
  </si>
  <si>
    <t>№</t>
  </si>
  <si>
    <t>Д</t>
  </si>
  <si>
    <t>Итог</t>
  </si>
  <si>
    <t>С</t>
  </si>
  <si>
    <t>Ш</t>
  </si>
  <si>
    <t>балла/ов</t>
  </si>
  <si>
    <t>I место</t>
  </si>
  <si>
    <t>II место</t>
  </si>
  <si>
    <t>III место</t>
  </si>
  <si>
    <t>Ф.И.О. активиста АСФ</t>
  </si>
  <si>
    <t>Сентябрь</t>
  </si>
  <si>
    <t>Неопределен</t>
  </si>
  <si>
    <t>Страница 1</t>
  </si>
  <si>
    <t>*</t>
  </si>
  <si>
    <t>иванов</t>
  </si>
  <si>
    <t>петров</t>
  </si>
  <si>
    <t>фролов</t>
  </si>
  <si>
    <t>печатный</t>
  </si>
  <si>
    <t>прохоров</t>
  </si>
  <si>
    <t>Ф.И.О.</t>
  </si>
  <si>
    <t>шевцов</t>
  </si>
  <si>
    <t>титаренко</t>
  </si>
  <si>
    <t>прогорелый</t>
  </si>
  <si>
    <t>асхаков</t>
  </si>
  <si>
    <t>ломакин</t>
  </si>
  <si>
    <t>ломанкин</t>
  </si>
  <si>
    <t>архоров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</si>
</sst>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T Lakes Compressed"/>
      <charset val="204"/>
    </font>
    <font>
      <b/>
      <sz val="11"/>
      <color theme="1"/>
      <name val="TT Lakes Compressed"/>
      <charset val="204"/>
    </font>
    <font>
      <sz val="26"/>
      <color theme="1"/>
      <name val="TT Lakes Compressed"/>
      <charset val="204"/>
    </font>
    <font>
      <sz val="11"/>
      <color theme="1"/>
      <name val="TT Lakes Compressed"/>
      <charset val="204"/>
    </font>
    <font>
      <b/>
      <sz val="10"/>
      <color theme="1"/>
      <name val="TT Lakes Compressed"/>
      <charset val="204"/>
    </font>
    <font>
      <sz val="10"/>
      <color theme="1"/>
      <name val="TT Lakes Compressed"/>
      <charset val="204"/>
    </font>
    <font>
      <sz val="10"/>
      <color theme="0"/>
      <name val="TT Lakes Compressed"/>
      <charset val="204"/>
    </font>
    <font>
      <b/>
      <i/>
      <sz val="12"/>
      <color theme="1"/>
      <name val="TT Lakes Compressed"/>
      <charset val="204"/>
    </font>
    <font>
      <b/>
      <sz val="25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4987D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1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/>
    <xf numFmtId="0" fontId="11" fillId="0" borderId="13" xfId="0" applyFont="1" applyFill="1" applyBorder="1" applyAlignment="1" applyProtection="1">
      <alignment horizontal="right" vertical="center" wrapText="1"/>
    </xf>
    <xf numFmtId="0" fontId="11" fillId="0" borderId="22" xfId="0" applyFont="1" applyFill="1" applyBorder="1" applyAlignment="1" applyProtection="1">
      <alignment horizontal="right" vertical="center" wrapText="1"/>
    </xf>
    <xf numFmtId="0" fontId="16" fillId="3" borderId="17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0" fontId="16" fillId="3" borderId="18" xfId="0" applyFont="1" applyFill="1" applyBorder="1" applyAlignment="1" applyProtection="1">
      <alignment horizontal="center" vertical="center" wrapText="1"/>
    </xf>
    <xf numFmtId="0" fontId="16" fillId="2" borderId="16" xfId="0" applyFont="1" applyFill="1" applyBorder="1" applyAlignment="1" applyProtection="1">
      <alignment horizontal="center" vertical="center" wrapText="1"/>
    </xf>
    <xf numFmtId="0" fontId="17" fillId="2" borderId="18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right" vertical="center" wrapText="1"/>
    </xf>
    <xf numFmtId="0" fontId="18" fillId="0" borderId="0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right" vertical="center" wrapText="1"/>
    </xf>
    <xf numFmtId="0" fontId="19" fillId="0" borderId="31" xfId="2" applyNumberFormat="1" applyFont="1" applyBorder="1" applyAlignment="1" applyProtection="1">
      <alignment horizontal="left" vertical="center" wrapText="1"/>
      <protection locked="0"/>
    </xf>
    <xf numFmtId="1" fontId="18" fillId="0" borderId="7" xfId="0" applyNumberFormat="1" applyFont="1" applyBorder="1" applyAlignment="1" applyProtection="1">
      <alignment horizontal="center" vertical="center" wrapText="1"/>
    </xf>
    <xf numFmtId="0" fontId="19" fillId="0" borderId="24" xfId="2" applyNumberFormat="1" applyFont="1" applyBorder="1" applyAlignment="1" applyProtection="1">
      <alignment horizontal="left" vertical="center" wrapText="1"/>
      <protection locked="0"/>
    </xf>
    <xf numFmtId="0" fontId="3" fillId="3" borderId="18" xfId="0" applyFont="1" applyFill="1" applyBorder="1" applyAlignment="1" applyProtection="1">
      <alignment horizontal="right" vertical="center" wrapText="1"/>
    </xf>
    <xf numFmtId="0" fontId="19" fillId="0" borderId="38" xfId="2" applyNumberFormat="1" applyFont="1" applyBorder="1" applyAlignment="1" applyProtection="1">
      <alignment horizontal="left" vertical="center" wrapText="1"/>
      <protection locked="0"/>
    </xf>
    <xf numFmtId="0" fontId="17" fillId="2" borderId="13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right" vertical="center"/>
    </xf>
    <xf numFmtId="0" fontId="12" fillId="0" borderId="22" xfId="0" applyFont="1" applyFill="1" applyBorder="1" applyAlignment="1" applyProtection="1">
      <alignment horizontal="right" vertical="center"/>
    </xf>
    <xf numFmtId="0" fontId="13" fillId="0" borderId="22" xfId="0" applyFont="1" applyFill="1" applyBorder="1" applyAlignment="1" applyProtection="1">
      <alignment vertical="center"/>
    </xf>
    <xf numFmtId="0" fontId="14" fillId="0" borderId="22" xfId="0" applyFont="1" applyFill="1" applyBorder="1" applyAlignment="1" applyProtection="1">
      <alignment horizontal="right"/>
    </xf>
    <xf numFmtId="0" fontId="14" fillId="0" borderId="4" xfId="0" applyFont="1" applyFill="1" applyBorder="1" applyAlignment="1" applyProtection="1">
      <alignment horizontal="right"/>
    </xf>
    <xf numFmtId="0" fontId="15" fillId="0" borderId="29" xfId="0" applyFont="1" applyFill="1" applyBorder="1" applyAlignment="1" applyProtection="1">
      <alignment horizontal="center" vertical="center"/>
    </xf>
    <xf numFmtId="0" fontId="15" fillId="0" borderId="14" xfId="0" applyFont="1" applyFill="1" applyBorder="1" applyAlignment="1" applyProtection="1">
      <alignment horizontal="center" vertical="center"/>
    </xf>
    <xf numFmtId="0" fontId="15" fillId="0" borderId="25" xfId="0" applyFont="1" applyFill="1" applyBorder="1" applyAlignment="1" applyProtection="1">
      <alignment horizontal="center" vertical="center" wrapText="1"/>
    </xf>
    <xf numFmtId="0" fontId="15" fillId="0" borderId="26" xfId="0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 applyProtection="1">
      <alignment horizontal="center" vertical="center" wrapText="1"/>
    </xf>
    <xf numFmtId="0" fontId="15" fillId="0" borderId="23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1" fontId="16" fillId="0" borderId="20" xfId="0" applyNumberFormat="1" applyFont="1" applyFill="1" applyBorder="1" applyAlignment="1" applyProtection="1">
      <alignment vertical="center"/>
    </xf>
    <xf numFmtId="1" fontId="16" fillId="0" borderId="24" xfId="0" applyNumberFormat="1" applyFont="1" applyFill="1" applyBorder="1" applyAlignment="1" applyProtection="1">
      <alignment horizontal="center" vertical="center"/>
    </xf>
    <xf numFmtId="1" fontId="16" fillId="0" borderId="5" xfId="0" applyNumberFormat="1" applyFont="1" applyFill="1" applyBorder="1" applyAlignment="1" applyProtection="1">
      <alignment horizontal="center" vertical="center"/>
    </xf>
    <xf numFmtId="0" fontId="16" fillId="0" borderId="20" xfId="0" applyFont="1" applyFill="1" applyBorder="1" applyAlignment="1" applyProtection="1">
      <alignment horizontal="right" vertical="center"/>
    </xf>
    <xf numFmtId="0" fontId="15" fillId="0" borderId="15" xfId="0" applyFont="1" applyFill="1" applyBorder="1" applyAlignment="1" applyProtection="1">
      <alignment horizontal="center" vertical="center"/>
    </xf>
    <xf numFmtId="0" fontId="15" fillId="0" borderId="16" xfId="0" applyFont="1" applyFill="1" applyBorder="1" applyAlignment="1" applyProtection="1">
      <alignment horizontal="center" vertical="center"/>
    </xf>
    <xf numFmtId="0" fontId="17" fillId="0" borderId="35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32" xfId="0" applyFont="1" applyFill="1" applyBorder="1" applyAlignment="1" applyProtection="1">
      <alignment horizontal="center" vertical="center" wrapText="1"/>
    </xf>
    <xf numFmtId="0" fontId="18" fillId="0" borderId="29" xfId="0" applyFont="1" applyFill="1" applyBorder="1" applyAlignment="1" applyProtection="1">
      <alignment horizontal="center"/>
    </xf>
    <xf numFmtId="0" fontId="3" fillId="0" borderId="27" xfId="0" applyFont="1" applyFill="1" applyBorder="1" applyAlignment="1" applyProtection="1">
      <alignment horizontal="center" vertical="center"/>
    </xf>
    <xf numFmtId="2" fontId="18" fillId="0" borderId="14" xfId="0" applyNumberFormat="1" applyFont="1" applyFill="1" applyBorder="1" applyAlignment="1" applyProtection="1">
      <alignment horizontal="center"/>
    </xf>
    <xf numFmtId="0" fontId="18" fillId="0" borderId="0" xfId="0" applyFont="1" applyProtection="1"/>
    <xf numFmtId="0" fontId="18" fillId="0" borderId="0" xfId="0" applyFont="1" applyAlignment="1" applyProtection="1">
      <alignment horizontal="center" vertical="center"/>
    </xf>
    <xf numFmtId="0" fontId="18" fillId="0" borderId="23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vertical="center" wrapText="1"/>
    </xf>
    <xf numFmtId="2" fontId="18" fillId="0" borderId="21" xfId="0" applyNumberFormat="1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0" fontId="16" fillId="0" borderId="29" xfId="0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 wrapText="1"/>
    </xf>
    <xf numFmtId="0" fontId="16" fillId="0" borderId="42" xfId="0" applyFont="1" applyFill="1" applyBorder="1" applyAlignment="1" applyProtection="1">
      <alignment horizontal="center" vertical="center" wrapText="1"/>
    </xf>
    <xf numFmtId="0" fontId="16" fillId="0" borderId="11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22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37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12" xfId="0" applyNumberFormat="1" applyFont="1" applyFill="1" applyBorder="1" applyAlignment="1" applyProtection="1">
      <alignment horizontal="center" vertical="center" textRotation="90" wrapText="1"/>
    </xf>
    <xf numFmtId="14" fontId="18" fillId="0" borderId="0" xfId="0" applyNumberFormat="1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6" fillId="0" borderId="23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7" fillId="0" borderId="40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41" xfId="0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Fill="1" applyBorder="1" applyAlignment="1" applyProtection="1">
      <alignment horizontal="center" vertical="center" wrapText="1"/>
    </xf>
    <xf numFmtId="0" fontId="17" fillId="0" borderId="31" xfId="0" applyFont="1" applyFill="1" applyBorder="1" applyAlignment="1" applyProtection="1">
      <alignment horizontal="center" vertical="center" wrapText="1"/>
    </xf>
    <xf numFmtId="2" fontId="16" fillId="0" borderId="8" xfId="0" applyNumberFormat="1" applyFont="1" applyFill="1" applyBorder="1" applyAlignment="1" applyProtection="1">
      <alignment horizontal="center" vertical="center" textRotation="90" wrapText="1"/>
    </xf>
    <xf numFmtId="0" fontId="18" fillId="0" borderId="0" xfId="0" applyFont="1" applyBorder="1" applyProtection="1"/>
    <xf numFmtId="0" fontId="3" fillId="0" borderId="30" xfId="0" applyFont="1" applyFill="1" applyBorder="1" applyAlignment="1" applyProtection="1">
      <alignment horizontal="righ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4" fontId="23" fillId="0" borderId="0" xfId="0" applyNumberFormat="1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0" xfId="0" applyFont="1" applyBorder="1" applyProtection="1"/>
    <xf numFmtId="0" fontId="3" fillId="0" borderId="20" xfId="0" applyFont="1" applyFill="1" applyBorder="1" applyAlignment="1" applyProtection="1">
      <alignment horizontal="right" vertical="center" wrapText="1"/>
    </xf>
    <xf numFmtId="0" fontId="19" fillId="0" borderId="8" xfId="2" applyNumberFormat="1" applyFont="1" applyFill="1" applyBorder="1" applyAlignment="1" applyProtection="1">
      <alignment horizontal="left" vertical="center" wrapText="1"/>
    </xf>
    <xf numFmtId="0" fontId="18" fillId="0" borderId="39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30" xfId="0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24" xfId="0" applyFont="1" applyFill="1" applyBorder="1" applyAlignment="1" applyProtection="1">
      <alignment horizontal="center" vertical="center" wrapText="1"/>
      <protection locked="0"/>
    </xf>
    <xf numFmtId="0" fontId="18" fillId="0" borderId="20" xfId="0" applyFont="1" applyFill="1" applyBorder="1" applyAlignment="1" applyProtection="1">
      <alignment horizontal="center" vertical="center" wrapText="1"/>
      <protection locked="0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3" fillId="0" borderId="28" xfId="0" applyFont="1" applyFill="1" applyBorder="1" applyAlignment="1" applyProtection="1">
      <alignment horizontal="right" vertical="center" wrapText="1"/>
    </xf>
    <xf numFmtId="0" fontId="18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31" xfId="0" applyFont="1" applyFill="1" applyBorder="1" applyAlignment="1" applyProtection="1">
      <alignment horizontal="center" vertical="center" wrapText="1"/>
      <protection locked="0"/>
    </xf>
    <xf numFmtId="0" fontId="18" fillId="0" borderId="28" xfId="0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vertical="center" wrapText="1"/>
      <protection locked="0"/>
    </xf>
    <xf numFmtId="0" fontId="19" fillId="0" borderId="9" xfId="2" applyNumberFormat="1" applyFont="1" applyFill="1" applyBorder="1" applyAlignment="1" applyProtection="1">
      <alignment horizontal="left" vertical="center" wrapText="1"/>
    </xf>
    <xf numFmtId="0" fontId="18" fillId="0" borderId="15" xfId="0" applyFont="1" applyFill="1" applyBorder="1" applyAlignment="1" applyProtection="1">
      <alignment horizontal="center"/>
    </xf>
    <xf numFmtId="0" fontId="24" fillId="0" borderId="22" xfId="0" applyFont="1" applyFill="1" applyBorder="1" applyAlignment="1" applyProtection="1">
      <alignment vertical="center" wrapText="1"/>
    </xf>
    <xf numFmtId="0" fontId="25" fillId="0" borderId="33" xfId="0" applyFont="1" applyFill="1" applyBorder="1" applyAlignment="1" applyProtection="1">
      <alignment horizontal="center" vertical="center" wrapText="1"/>
    </xf>
    <xf numFmtId="0" fontId="26" fillId="0" borderId="22" xfId="0" applyFont="1" applyFill="1" applyBorder="1" applyAlignment="1" applyProtection="1">
      <alignment horizontal="center" vertical="center" wrapText="1"/>
    </xf>
    <xf numFmtId="0" fontId="26" fillId="0" borderId="22" xfId="0" applyFont="1" applyFill="1" applyBorder="1" applyAlignment="1" applyProtection="1">
      <alignment horizontal="right" vertical="center"/>
    </xf>
    <xf numFmtId="2" fontId="18" fillId="0" borderId="16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2" fontId="18" fillId="0" borderId="0" xfId="0" applyNumberFormat="1" applyFont="1" applyProtection="1"/>
    <xf numFmtId="2" fontId="18" fillId="0" borderId="0" xfId="0" applyNumberFormat="1" applyFont="1" applyFill="1" applyProtection="1"/>
    <xf numFmtId="0" fontId="17" fillId="0" borderId="19" xfId="0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8AB6C"/>
      <color rgb="FFC2FFA3"/>
      <color rgb="FFFF7171"/>
      <color rgb="FFFFFFD1"/>
      <color rgb="FFFFCC99"/>
      <color rgb="FFF6903C"/>
      <color rgb="FF7DBEFF"/>
      <color rgb="FF9999FF"/>
      <color rgb="FFFF99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Q39"/>
  <sheetViews>
    <sheetView zoomScaleNormal="100" zoomScaleSheetLayoutView="50" workbookViewId="0">
      <selection activeCell="AO10" sqref="AO10"/>
    </sheetView>
  </sheetViews>
  <sheetFormatPr defaultColWidth="8.5703125" defaultRowHeight="15" customHeight="1" x14ac:dyDescent="0.2"/>
  <cols>
    <col min="1" max="1" width="1.42578125" style="61" customWidth="1"/>
    <col min="2" max="2" width="3.5703125" style="122" customWidth="1"/>
    <col min="3" max="3" width="31.28515625" style="123" customWidth="1"/>
    <col min="4" max="34" width="3.140625" style="61" customWidth="1"/>
    <col min="35" max="35" width="2.85546875" style="61" customWidth="1"/>
    <col min="36" max="36" width="3.140625" style="61" customWidth="1"/>
    <col min="37" max="37" width="3" style="61" customWidth="1"/>
    <col min="38" max="38" width="3.28515625" style="124" customWidth="1"/>
    <col min="39" max="39" width="1.42578125" style="125" customWidth="1"/>
    <col min="40" max="40" width="5.7109375" style="61" customWidth="1"/>
    <col min="41" max="41" width="8.85546875" style="62" customWidth="1"/>
    <col min="42" max="42" width="11.42578125" style="61" customWidth="1"/>
    <col min="43" max="43" width="30.42578125" style="61" customWidth="1"/>
    <col min="44" max="16384" width="8.5703125" style="61"/>
  </cols>
  <sheetData>
    <row r="1" spans="1:43" ht="8.4499999999999993" customHeight="1" x14ac:dyDescent="0.2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0"/>
    </row>
    <row r="2" spans="1:43" ht="42.95" customHeight="1" x14ac:dyDescent="0.2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5"/>
    </row>
    <row r="3" spans="1:43" s="67" customFormat="1" ht="8.4499999999999993" customHeight="1" thickBot="1" x14ac:dyDescent="0.25">
      <c r="A3" s="63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5"/>
      <c r="AO3" s="68"/>
    </row>
    <row r="4" spans="1:43" ht="16.350000000000001" customHeight="1" thickBot="1" x14ac:dyDescent="0.25">
      <c r="A4" s="63"/>
      <c r="B4" s="69" t="s">
        <v>1</v>
      </c>
      <c r="C4" s="70" t="s">
        <v>10</v>
      </c>
      <c r="D4" s="71" t="s">
        <v>0</v>
      </c>
      <c r="E4" s="72"/>
      <c r="F4" s="72"/>
      <c r="G4" s="72"/>
      <c r="H4" s="72"/>
      <c r="I4" s="72"/>
      <c r="J4" s="72"/>
      <c r="K4" s="72"/>
      <c r="L4" s="72"/>
      <c r="M4" s="72"/>
      <c r="N4" s="73"/>
      <c r="O4" s="74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6"/>
      <c r="AL4" s="77" t="s">
        <v>3</v>
      </c>
      <c r="AM4" s="65"/>
      <c r="AO4" s="78"/>
      <c r="AP4" s="79"/>
    </row>
    <row r="5" spans="1:43" ht="16.350000000000001" customHeight="1" x14ac:dyDescent="0.2">
      <c r="A5" s="63"/>
      <c r="B5" s="80"/>
      <c r="C5" s="81"/>
      <c r="D5" s="82">
        <v>1</v>
      </c>
      <c r="E5" s="83">
        <v>2</v>
      </c>
      <c r="F5" s="83">
        <v>3</v>
      </c>
      <c r="G5" s="83">
        <v>4</v>
      </c>
      <c r="H5" s="83">
        <v>5</v>
      </c>
      <c r="I5" s="83">
        <v>6</v>
      </c>
      <c r="J5" s="83">
        <v>7</v>
      </c>
      <c r="K5" s="83">
        <v>8</v>
      </c>
      <c r="L5" s="83">
        <v>9</v>
      </c>
      <c r="M5" s="83">
        <v>10</v>
      </c>
      <c r="N5" s="83">
        <v>11</v>
      </c>
      <c r="O5" s="83">
        <v>12</v>
      </c>
      <c r="P5" s="83">
        <v>13</v>
      </c>
      <c r="Q5" s="83">
        <v>14</v>
      </c>
      <c r="R5" s="83">
        <v>15</v>
      </c>
      <c r="S5" s="83">
        <v>16</v>
      </c>
      <c r="T5" s="83">
        <v>17</v>
      </c>
      <c r="U5" s="83">
        <v>18</v>
      </c>
      <c r="V5" s="83">
        <v>19</v>
      </c>
      <c r="W5" s="83">
        <v>20</v>
      </c>
      <c r="X5" s="83">
        <v>21</v>
      </c>
      <c r="Y5" s="83">
        <v>22</v>
      </c>
      <c r="Z5" s="83">
        <v>23</v>
      </c>
      <c r="AA5" s="83">
        <v>24</v>
      </c>
      <c r="AB5" s="83">
        <v>25</v>
      </c>
      <c r="AC5" s="83">
        <v>26</v>
      </c>
      <c r="AD5" s="83">
        <v>27</v>
      </c>
      <c r="AE5" s="83">
        <v>28</v>
      </c>
      <c r="AF5" s="84">
        <v>29</v>
      </c>
      <c r="AG5" s="84">
        <v>30</v>
      </c>
      <c r="AH5" s="85" t="s">
        <v>14</v>
      </c>
      <c r="AI5" s="86" t="s">
        <v>4</v>
      </c>
      <c r="AJ5" s="87" t="s">
        <v>2</v>
      </c>
      <c r="AK5" s="126" t="s">
        <v>5</v>
      </c>
      <c r="AL5" s="88"/>
      <c r="AM5" s="65"/>
      <c r="AO5" s="78"/>
      <c r="AP5" s="89"/>
    </row>
    <row r="6" spans="1:43" s="89" customFormat="1" ht="0.95" customHeight="1" x14ac:dyDescent="0.2">
      <c r="A6" s="63"/>
      <c r="B6" s="90">
        <v>0</v>
      </c>
      <c r="C6" s="91" t="s">
        <v>12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3"/>
      <c r="AJ6" s="92"/>
      <c r="AK6" s="94"/>
      <c r="AL6" s="95">
        <f>SUM(D6:AJ6)-AK6</f>
        <v>0</v>
      </c>
      <c r="AM6" s="65"/>
      <c r="AO6" s="96"/>
      <c r="AP6" s="97"/>
      <c r="AQ6" s="98"/>
    </row>
    <row r="7" spans="1:43" ht="14.85" customHeight="1" x14ac:dyDescent="0.2">
      <c r="A7" s="63"/>
      <c r="B7" s="99">
        <v>1</v>
      </c>
      <c r="C7" s="100" t="str">
        <f>INDEX(ГОДОВАЯ!B5,)</f>
        <v>иванов</v>
      </c>
      <c r="D7" s="101"/>
      <c r="E7" s="102"/>
      <c r="F7" s="102">
        <v>4</v>
      </c>
      <c r="G7" s="102"/>
      <c r="H7" s="102">
        <v>2</v>
      </c>
      <c r="I7" s="102">
        <v>2</v>
      </c>
      <c r="J7" s="102"/>
      <c r="K7" s="102"/>
      <c r="L7" s="102"/>
      <c r="M7" s="102"/>
      <c r="N7" s="102"/>
      <c r="O7" s="102"/>
      <c r="P7" s="102"/>
      <c r="Q7" s="102"/>
      <c r="R7" s="102"/>
      <c r="S7" s="102">
        <v>5</v>
      </c>
      <c r="T7" s="102">
        <v>7</v>
      </c>
      <c r="U7" s="102">
        <v>4</v>
      </c>
      <c r="V7" s="102">
        <v>2</v>
      </c>
      <c r="W7" s="102">
        <v>2</v>
      </c>
      <c r="X7" s="102"/>
      <c r="Y7" s="102"/>
      <c r="Z7" s="102">
        <v>1</v>
      </c>
      <c r="AA7" s="102"/>
      <c r="AB7" s="102"/>
      <c r="AC7" s="102"/>
      <c r="AD7" s="102"/>
      <c r="AE7" s="102"/>
      <c r="AF7" s="102"/>
      <c r="AG7" s="102"/>
      <c r="AH7" s="103"/>
      <c r="AI7" s="104"/>
      <c r="AJ7" s="105">
        <v>8</v>
      </c>
      <c r="AK7" s="106"/>
      <c r="AL7" s="107">
        <f>SUM(D7:AJ7)-AK7</f>
        <v>37</v>
      </c>
      <c r="AM7" s="65"/>
      <c r="AO7" s="96"/>
      <c r="AP7" s="97"/>
      <c r="AQ7" s="108"/>
    </row>
    <row r="8" spans="1:43" ht="14.85" customHeight="1" x14ac:dyDescent="0.2">
      <c r="A8" s="63"/>
      <c r="B8" s="109">
        <v>2</v>
      </c>
      <c r="C8" s="100" t="str">
        <f>INDEX(ГОДОВАЯ!B6,)</f>
        <v>петров</v>
      </c>
      <c r="D8" s="101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3"/>
      <c r="AI8" s="110"/>
      <c r="AJ8" s="111"/>
      <c r="AK8" s="112"/>
      <c r="AL8" s="113">
        <f t="shared" ref="AL8:AL38" si="0">SUM(D8:AJ8)-AK8</f>
        <v>0</v>
      </c>
      <c r="AM8" s="65"/>
    </row>
    <row r="9" spans="1:43" ht="14.85" customHeight="1" x14ac:dyDescent="0.2">
      <c r="A9" s="63"/>
      <c r="B9" s="109">
        <v>3</v>
      </c>
      <c r="C9" s="100" t="str">
        <f>INDEX(ГОДОВАЯ!B7,)</f>
        <v>фролов</v>
      </c>
      <c r="D9" s="101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>
        <v>2</v>
      </c>
      <c r="U9" s="102"/>
      <c r="V9" s="102">
        <v>2</v>
      </c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3"/>
      <c r="AI9" s="110"/>
      <c r="AJ9" s="111"/>
      <c r="AK9" s="112"/>
      <c r="AL9" s="113">
        <f t="shared" si="0"/>
        <v>4</v>
      </c>
      <c r="AM9" s="65"/>
    </row>
    <row r="10" spans="1:43" ht="14.85" customHeight="1" x14ac:dyDescent="0.2">
      <c r="A10" s="63"/>
      <c r="B10" s="109">
        <v>4</v>
      </c>
      <c r="C10" s="100" t="str">
        <f>INDEX(ГОДОВАЯ!B8,)</f>
        <v>печатный</v>
      </c>
      <c r="D10" s="101"/>
      <c r="E10" s="102"/>
      <c r="F10" s="102">
        <v>4</v>
      </c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>
        <v>5</v>
      </c>
      <c r="T10" s="102">
        <v>2</v>
      </c>
      <c r="U10" s="102">
        <v>4</v>
      </c>
      <c r="V10" s="102">
        <v>2</v>
      </c>
      <c r="W10" s="102">
        <v>2</v>
      </c>
      <c r="X10" s="102"/>
      <c r="Y10" s="102"/>
      <c r="Z10" s="102">
        <v>2</v>
      </c>
      <c r="AA10" s="102"/>
      <c r="AB10" s="102"/>
      <c r="AC10" s="102"/>
      <c r="AD10" s="102"/>
      <c r="AE10" s="102"/>
      <c r="AF10" s="102"/>
      <c r="AG10" s="102"/>
      <c r="AH10" s="103"/>
      <c r="AI10" s="110"/>
      <c r="AJ10" s="111">
        <v>8</v>
      </c>
      <c r="AK10" s="112"/>
      <c r="AL10" s="113">
        <f t="shared" si="0"/>
        <v>29</v>
      </c>
      <c r="AM10" s="65"/>
    </row>
    <row r="11" spans="1:43" ht="14.85" customHeight="1" x14ac:dyDescent="0.2">
      <c r="A11" s="63"/>
      <c r="B11" s="99">
        <v>5</v>
      </c>
      <c r="C11" s="100" t="str">
        <f>INDEX(ГОДОВАЯ!B9,)</f>
        <v>прохоров</v>
      </c>
      <c r="D11" s="101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>
        <v>4</v>
      </c>
      <c r="V11" s="102">
        <v>2</v>
      </c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3"/>
      <c r="AI11" s="110"/>
      <c r="AJ11" s="111"/>
      <c r="AK11" s="112"/>
      <c r="AL11" s="113">
        <f t="shared" si="0"/>
        <v>6</v>
      </c>
      <c r="AM11" s="65"/>
    </row>
    <row r="12" spans="1:43" ht="14.85" customHeight="1" x14ac:dyDescent="0.2">
      <c r="A12" s="63"/>
      <c r="B12" s="109">
        <v>6</v>
      </c>
      <c r="C12" s="100" t="str">
        <f>INDEX(ГОДОВАЯ!B10,)</f>
        <v>шевцов</v>
      </c>
      <c r="D12" s="101"/>
      <c r="E12" s="102"/>
      <c r="F12" s="102">
        <v>4</v>
      </c>
      <c r="G12" s="102"/>
      <c r="H12" s="102"/>
      <c r="I12" s="102"/>
      <c r="J12" s="102"/>
      <c r="K12" s="102">
        <v>2</v>
      </c>
      <c r="L12" s="102"/>
      <c r="M12" s="102"/>
      <c r="N12" s="102">
        <v>2</v>
      </c>
      <c r="O12" s="102">
        <v>2</v>
      </c>
      <c r="P12" s="102">
        <v>2</v>
      </c>
      <c r="Q12" s="102">
        <v>2</v>
      </c>
      <c r="R12" s="102">
        <v>2</v>
      </c>
      <c r="S12" s="102">
        <v>2</v>
      </c>
      <c r="T12" s="102"/>
      <c r="U12" s="102"/>
      <c r="V12" s="102">
        <v>2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3"/>
      <c r="AI12" s="110"/>
      <c r="AJ12" s="111">
        <v>7</v>
      </c>
      <c r="AK12" s="112"/>
      <c r="AL12" s="113">
        <f t="shared" si="0"/>
        <v>27</v>
      </c>
      <c r="AM12" s="65"/>
    </row>
    <row r="13" spans="1:43" ht="14.85" customHeight="1" x14ac:dyDescent="0.2">
      <c r="A13" s="63"/>
      <c r="B13" s="109">
        <v>7</v>
      </c>
      <c r="C13" s="100" t="str">
        <f>INDEX(ГОДОВАЯ!B11,)</f>
        <v>титаренко</v>
      </c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>
        <v>1</v>
      </c>
      <c r="AA13" s="102"/>
      <c r="AB13" s="102"/>
      <c r="AC13" s="102"/>
      <c r="AD13" s="102"/>
      <c r="AE13" s="102"/>
      <c r="AF13" s="102"/>
      <c r="AG13" s="102"/>
      <c r="AH13" s="103"/>
      <c r="AI13" s="110"/>
      <c r="AJ13" s="111"/>
      <c r="AK13" s="112"/>
      <c r="AL13" s="113">
        <f t="shared" si="0"/>
        <v>1</v>
      </c>
      <c r="AM13" s="65"/>
    </row>
    <row r="14" spans="1:43" ht="14.85" customHeight="1" x14ac:dyDescent="0.2">
      <c r="A14" s="63"/>
      <c r="B14" s="109">
        <v>8</v>
      </c>
      <c r="C14" s="100" t="str">
        <f>INDEX(ГОДОВАЯ!B12,)</f>
        <v>прогорелый</v>
      </c>
      <c r="D14" s="101"/>
      <c r="E14" s="102"/>
      <c r="F14" s="102"/>
      <c r="G14" s="102">
        <v>4</v>
      </c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>
        <v>5</v>
      </c>
      <c r="U14" s="102">
        <v>2</v>
      </c>
      <c r="V14" s="102">
        <v>4</v>
      </c>
      <c r="W14" s="102">
        <v>2</v>
      </c>
      <c r="X14" s="102">
        <v>2</v>
      </c>
      <c r="Y14" s="102"/>
      <c r="Z14" s="102"/>
      <c r="AA14" s="102">
        <v>2</v>
      </c>
      <c r="AB14" s="102"/>
      <c r="AC14" s="102"/>
      <c r="AD14" s="102"/>
      <c r="AE14" s="102"/>
      <c r="AF14" s="102"/>
      <c r="AG14" s="102"/>
      <c r="AH14" s="103"/>
      <c r="AI14" s="110"/>
      <c r="AJ14" s="111">
        <v>8</v>
      </c>
      <c r="AK14" s="112"/>
      <c r="AL14" s="113">
        <f t="shared" si="0"/>
        <v>29</v>
      </c>
      <c r="AM14" s="65"/>
    </row>
    <row r="15" spans="1:43" ht="14.85" customHeight="1" x14ac:dyDescent="0.2">
      <c r="A15" s="63"/>
      <c r="B15" s="99">
        <v>9</v>
      </c>
      <c r="C15" s="100" t="str">
        <f>INDEX(ГОДОВАЯ!B13,)</f>
        <v>асхаков</v>
      </c>
      <c r="D15" s="101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3"/>
      <c r="AI15" s="110"/>
      <c r="AJ15" s="111"/>
      <c r="AK15" s="112"/>
      <c r="AL15" s="113">
        <f t="shared" si="0"/>
        <v>0</v>
      </c>
      <c r="AM15" s="65"/>
    </row>
    <row r="16" spans="1:43" ht="14.85" customHeight="1" x14ac:dyDescent="0.2">
      <c r="A16" s="63"/>
      <c r="B16" s="99">
        <v>10</v>
      </c>
      <c r="C16" s="100" t="str">
        <f>INDEX(ГОДОВАЯ!B14,)</f>
        <v>ломакин</v>
      </c>
      <c r="D16" s="101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3"/>
      <c r="AI16" s="110"/>
      <c r="AJ16" s="111"/>
      <c r="AK16" s="112"/>
      <c r="AL16" s="113">
        <f t="shared" si="0"/>
        <v>0</v>
      </c>
      <c r="AM16" s="65"/>
    </row>
    <row r="17" spans="1:39" ht="14.85" customHeight="1" x14ac:dyDescent="0.2">
      <c r="A17" s="63"/>
      <c r="B17" s="109">
        <v>11</v>
      </c>
      <c r="C17" s="100" t="str">
        <f>INDEX(ГОДОВАЯ!B15,)</f>
        <v>ломанкин</v>
      </c>
      <c r="D17" s="101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>
        <v>2</v>
      </c>
      <c r="V17" s="102"/>
      <c r="W17" s="102"/>
      <c r="X17" s="102"/>
      <c r="Y17" s="102"/>
      <c r="Z17" s="102">
        <v>2</v>
      </c>
      <c r="AA17" s="102"/>
      <c r="AB17" s="102"/>
      <c r="AC17" s="102"/>
      <c r="AD17" s="102"/>
      <c r="AE17" s="102"/>
      <c r="AF17" s="102"/>
      <c r="AG17" s="102"/>
      <c r="AH17" s="103"/>
      <c r="AI17" s="110"/>
      <c r="AJ17" s="111"/>
      <c r="AK17" s="112"/>
      <c r="AL17" s="113">
        <f t="shared" si="0"/>
        <v>4</v>
      </c>
      <c r="AM17" s="65"/>
    </row>
    <row r="18" spans="1:39" ht="14.85" customHeight="1" x14ac:dyDescent="0.2">
      <c r="A18" s="63"/>
      <c r="B18" s="109">
        <v>12</v>
      </c>
      <c r="C18" s="100" t="str">
        <f>INDEX(ГОДОВАЯ!B16,)</f>
        <v>архоров</v>
      </c>
      <c r="D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>
        <v>2</v>
      </c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3"/>
      <c r="AI18" s="110"/>
      <c r="AJ18" s="111"/>
      <c r="AK18" s="112"/>
      <c r="AL18" s="113">
        <f t="shared" si="0"/>
        <v>2</v>
      </c>
      <c r="AM18" s="65"/>
    </row>
    <row r="19" spans="1:39" ht="14.85" customHeight="1" x14ac:dyDescent="0.2">
      <c r="A19" s="63"/>
      <c r="B19" s="109">
        <v>13</v>
      </c>
      <c r="C19" s="100">
        <f>INDEX(ГОДОВАЯ!B17,)</f>
        <v>0</v>
      </c>
      <c r="D19" s="101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3"/>
      <c r="AI19" s="110"/>
      <c r="AJ19" s="111"/>
      <c r="AK19" s="112"/>
      <c r="AL19" s="113">
        <f t="shared" si="0"/>
        <v>0</v>
      </c>
      <c r="AM19" s="65"/>
    </row>
    <row r="20" spans="1:39" ht="14.85" customHeight="1" x14ac:dyDescent="0.2">
      <c r="A20" s="63"/>
      <c r="B20" s="99">
        <v>14</v>
      </c>
      <c r="C20" s="100">
        <f>INDEX(ГОДОВАЯ!B18,)</f>
        <v>0</v>
      </c>
      <c r="D20" s="101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3"/>
      <c r="AI20" s="110"/>
      <c r="AJ20" s="111"/>
      <c r="AK20" s="112"/>
      <c r="AL20" s="113">
        <f t="shared" si="0"/>
        <v>0</v>
      </c>
      <c r="AM20" s="65"/>
    </row>
    <row r="21" spans="1:39" ht="14.85" customHeight="1" x14ac:dyDescent="0.2">
      <c r="A21" s="63"/>
      <c r="B21" s="109">
        <v>15</v>
      </c>
      <c r="C21" s="100">
        <f>INDEX(ГОДОВАЯ!B19,)</f>
        <v>0</v>
      </c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3"/>
      <c r="AI21" s="110"/>
      <c r="AJ21" s="111"/>
      <c r="AK21" s="112"/>
      <c r="AL21" s="113">
        <f t="shared" si="0"/>
        <v>0</v>
      </c>
      <c r="AM21" s="65"/>
    </row>
    <row r="22" spans="1:39" ht="14.85" customHeight="1" x14ac:dyDescent="0.2">
      <c r="A22" s="63"/>
      <c r="B22" s="109">
        <v>16</v>
      </c>
      <c r="C22" s="100">
        <f>INDEX(ГОДОВАЯ!B20,)</f>
        <v>0</v>
      </c>
      <c r="D22" s="101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3"/>
      <c r="AI22" s="110"/>
      <c r="AJ22" s="111"/>
      <c r="AK22" s="112"/>
      <c r="AL22" s="113">
        <f t="shared" si="0"/>
        <v>0</v>
      </c>
      <c r="AM22" s="65"/>
    </row>
    <row r="23" spans="1:39" ht="14.85" customHeight="1" x14ac:dyDescent="0.2">
      <c r="A23" s="63"/>
      <c r="B23" s="109">
        <v>17</v>
      </c>
      <c r="C23" s="100">
        <f>INDEX(ГОДОВАЯ!B21,)</f>
        <v>0</v>
      </c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3"/>
      <c r="AI23" s="110"/>
      <c r="AJ23" s="111"/>
      <c r="AK23" s="112"/>
      <c r="AL23" s="113">
        <f t="shared" si="0"/>
        <v>0</v>
      </c>
      <c r="AM23" s="65"/>
    </row>
    <row r="24" spans="1:39" ht="14.85" customHeight="1" x14ac:dyDescent="0.2">
      <c r="A24" s="63"/>
      <c r="B24" s="99">
        <v>18</v>
      </c>
      <c r="C24" s="100">
        <f>INDEX(ГОДОВАЯ!B22,)</f>
        <v>0</v>
      </c>
      <c r="D24" s="101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3"/>
      <c r="AI24" s="110"/>
      <c r="AJ24" s="111"/>
      <c r="AK24" s="112"/>
      <c r="AL24" s="113">
        <f t="shared" si="0"/>
        <v>0</v>
      </c>
      <c r="AM24" s="65"/>
    </row>
    <row r="25" spans="1:39" ht="14.85" customHeight="1" x14ac:dyDescent="0.2">
      <c r="A25" s="63"/>
      <c r="B25" s="99">
        <v>19</v>
      </c>
      <c r="C25" s="100">
        <f>INDEX(ГОДОВАЯ!B23,)</f>
        <v>0</v>
      </c>
      <c r="D25" s="101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3"/>
      <c r="AI25" s="110"/>
      <c r="AJ25" s="111"/>
      <c r="AK25" s="112"/>
      <c r="AL25" s="113">
        <f t="shared" si="0"/>
        <v>0</v>
      </c>
      <c r="AM25" s="65"/>
    </row>
    <row r="26" spans="1:39" ht="14.85" customHeight="1" x14ac:dyDescent="0.2">
      <c r="A26" s="63"/>
      <c r="B26" s="109">
        <v>20</v>
      </c>
      <c r="C26" s="100">
        <f>INDEX(ГОДОВАЯ!B24,)</f>
        <v>0</v>
      </c>
      <c r="D26" s="101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3"/>
      <c r="AI26" s="110"/>
      <c r="AJ26" s="111"/>
      <c r="AK26" s="112"/>
      <c r="AL26" s="113">
        <f t="shared" si="0"/>
        <v>0</v>
      </c>
      <c r="AM26" s="65"/>
    </row>
    <row r="27" spans="1:39" ht="14.85" customHeight="1" x14ac:dyDescent="0.2">
      <c r="A27" s="63"/>
      <c r="B27" s="109">
        <v>21</v>
      </c>
      <c r="C27" s="100">
        <f>INDEX(ГОДОВАЯ!B25,)</f>
        <v>0</v>
      </c>
      <c r="D27" s="101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3"/>
      <c r="AI27" s="110"/>
      <c r="AJ27" s="111"/>
      <c r="AK27" s="112"/>
      <c r="AL27" s="113">
        <f t="shared" si="0"/>
        <v>0</v>
      </c>
      <c r="AM27" s="65"/>
    </row>
    <row r="28" spans="1:39" ht="14.85" customHeight="1" x14ac:dyDescent="0.2">
      <c r="A28" s="63"/>
      <c r="B28" s="109">
        <v>22</v>
      </c>
      <c r="C28" s="100">
        <f>INDEX(ГОДОВАЯ!B26,)</f>
        <v>0</v>
      </c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3"/>
      <c r="AI28" s="110"/>
      <c r="AJ28" s="111"/>
      <c r="AK28" s="112"/>
      <c r="AL28" s="113">
        <f t="shared" si="0"/>
        <v>0</v>
      </c>
      <c r="AM28" s="65"/>
    </row>
    <row r="29" spans="1:39" ht="14.85" customHeight="1" x14ac:dyDescent="0.2">
      <c r="A29" s="63"/>
      <c r="B29" s="99">
        <v>23</v>
      </c>
      <c r="C29" s="100">
        <f>INDEX(ГОДОВАЯ!B27,)</f>
        <v>0</v>
      </c>
      <c r="D29" s="101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3"/>
      <c r="AI29" s="110"/>
      <c r="AJ29" s="111"/>
      <c r="AK29" s="112"/>
      <c r="AL29" s="113">
        <f t="shared" si="0"/>
        <v>0</v>
      </c>
      <c r="AM29" s="65"/>
    </row>
    <row r="30" spans="1:39" ht="14.85" customHeight="1" x14ac:dyDescent="0.2">
      <c r="A30" s="63"/>
      <c r="B30" s="109">
        <v>24</v>
      </c>
      <c r="C30" s="100">
        <f>INDEX(ГОДОВАЯ!B28,)</f>
        <v>0</v>
      </c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3"/>
      <c r="AI30" s="110"/>
      <c r="AJ30" s="111"/>
      <c r="AK30" s="112"/>
      <c r="AL30" s="113">
        <f t="shared" si="0"/>
        <v>0</v>
      </c>
      <c r="AM30" s="65"/>
    </row>
    <row r="31" spans="1:39" ht="14.85" customHeight="1" x14ac:dyDescent="0.2">
      <c r="A31" s="63"/>
      <c r="B31" s="109">
        <v>25</v>
      </c>
      <c r="C31" s="100">
        <f>INDEX(ГОДОВАЯ!B29,)</f>
        <v>0</v>
      </c>
      <c r="D31" s="101"/>
      <c r="E31" s="102"/>
      <c r="F31" s="102"/>
      <c r="G31" s="102"/>
      <c r="H31" s="102"/>
      <c r="I31" s="102"/>
      <c r="J31" s="102"/>
      <c r="K31" s="114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3"/>
      <c r="AI31" s="110"/>
      <c r="AJ31" s="111"/>
      <c r="AK31" s="112"/>
      <c r="AL31" s="113">
        <f t="shared" si="0"/>
        <v>0</v>
      </c>
      <c r="AM31" s="65"/>
    </row>
    <row r="32" spans="1:39" ht="14.85" customHeight="1" x14ac:dyDescent="0.2">
      <c r="A32" s="63"/>
      <c r="B32" s="109">
        <v>26</v>
      </c>
      <c r="C32" s="100">
        <f>INDEX(ГОДОВАЯ!B30,)</f>
        <v>0</v>
      </c>
      <c r="D32" s="101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3"/>
      <c r="AI32" s="110"/>
      <c r="AJ32" s="111"/>
      <c r="AK32" s="112"/>
      <c r="AL32" s="113">
        <f t="shared" si="0"/>
        <v>0</v>
      </c>
      <c r="AM32" s="65"/>
    </row>
    <row r="33" spans="1:39" ht="14.85" customHeight="1" x14ac:dyDescent="0.2">
      <c r="A33" s="63"/>
      <c r="B33" s="99">
        <v>27</v>
      </c>
      <c r="C33" s="100">
        <f>INDEX(ГОДОВАЯ!B31,)</f>
        <v>0</v>
      </c>
      <c r="D33" s="101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3"/>
      <c r="AI33" s="110"/>
      <c r="AJ33" s="111"/>
      <c r="AK33" s="112"/>
      <c r="AL33" s="113">
        <f t="shared" si="0"/>
        <v>0</v>
      </c>
      <c r="AM33" s="65"/>
    </row>
    <row r="34" spans="1:39" ht="14.85" customHeight="1" x14ac:dyDescent="0.2">
      <c r="A34" s="63"/>
      <c r="B34" s="99">
        <v>28</v>
      </c>
      <c r="C34" s="100">
        <f>INDEX(ГОДОВАЯ!B32,)</f>
        <v>0</v>
      </c>
      <c r="D34" s="101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3"/>
      <c r="AI34" s="110"/>
      <c r="AJ34" s="111"/>
      <c r="AK34" s="112"/>
      <c r="AL34" s="113">
        <f t="shared" si="0"/>
        <v>0</v>
      </c>
      <c r="AM34" s="65"/>
    </row>
    <row r="35" spans="1:39" ht="14.85" customHeight="1" x14ac:dyDescent="0.2">
      <c r="A35" s="63"/>
      <c r="B35" s="109">
        <v>29</v>
      </c>
      <c r="C35" s="100">
        <f>INDEX(ГОДОВАЯ!B33,)</f>
        <v>0</v>
      </c>
      <c r="D35" s="101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3"/>
      <c r="AI35" s="110"/>
      <c r="AJ35" s="111"/>
      <c r="AK35" s="112"/>
      <c r="AL35" s="113">
        <f t="shared" si="0"/>
        <v>0</v>
      </c>
      <c r="AM35" s="65"/>
    </row>
    <row r="36" spans="1:39" ht="14.85" customHeight="1" x14ac:dyDescent="0.2">
      <c r="A36" s="63"/>
      <c r="B36" s="109">
        <v>30</v>
      </c>
      <c r="C36" s="100">
        <f>INDEX(ГОДОВАЯ!B34,)</f>
        <v>0</v>
      </c>
      <c r="D36" s="101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3"/>
      <c r="AI36" s="110"/>
      <c r="AJ36" s="111"/>
      <c r="AK36" s="112"/>
      <c r="AL36" s="113">
        <f t="shared" si="0"/>
        <v>0</v>
      </c>
      <c r="AM36" s="65"/>
    </row>
    <row r="37" spans="1:39" ht="14.85" customHeight="1" x14ac:dyDescent="0.2">
      <c r="A37" s="63"/>
      <c r="B37" s="109">
        <v>31</v>
      </c>
      <c r="C37" s="100">
        <f>INDEX(ГОДОВАЯ!B35,)</f>
        <v>0</v>
      </c>
      <c r="D37" s="101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3"/>
      <c r="AI37" s="110"/>
      <c r="AJ37" s="111"/>
      <c r="AK37" s="112"/>
      <c r="AL37" s="113">
        <f t="shared" si="0"/>
        <v>0</v>
      </c>
      <c r="AM37" s="65"/>
    </row>
    <row r="38" spans="1:39" ht="14.85" customHeight="1" thickBot="1" x14ac:dyDescent="0.25">
      <c r="A38" s="63"/>
      <c r="B38" s="99">
        <v>32</v>
      </c>
      <c r="C38" s="115">
        <f>INDEX(ГОДОВАЯ!B36,)</f>
        <v>0</v>
      </c>
      <c r="D38" s="101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3"/>
      <c r="AI38" s="110"/>
      <c r="AJ38" s="111"/>
      <c r="AK38" s="112"/>
      <c r="AL38" s="113">
        <f t="shared" si="0"/>
        <v>0</v>
      </c>
      <c r="AM38" s="65"/>
    </row>
    <row r="39" spans="1:39" ht="14.45" customHeight="1" thickBot="1" x14ac:dyDescent="0.25">
      <c r="A39" s="116"/>
      <c r="B39" s="117"/>
      <c r="C39" s="118" t="s">
        <v>13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9"/>
      <c r="P39" s="119"/>
      <c r="Q39" s="119"/>
      <c r="R39" s="119"/>
      <c r="S39" s="119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1"/>
    </row>
  </sheetData>
  <sheetProtection selectLockedCells="1"/>
  <mergeCells count="10">
    <mergeCell ref="B1:AL1"/>
    <mergeCell ref="A1:A39"/>
    <mergeCell ref="AM1:AM39"/>
    <mergeCell ref="T39:AL39"/>
    <mergeCell ref="O39:S39"/>
    <mergeCell ref="C4:C5"/>
    <mergeCell ref="B4:B5"/>
    <mergeCell ref="D4:N4"/>
    <mergeCell ref="AL4:AL5"/>
    <mergeCell ref="O4:AK4"/>
  </mergeCells>
  <printOptions horizontalCentered="1" verticalCentered="1"/>
  <pageMargins left="0.11811023622047245" right="0.11811023622047245" top="0.51181102362204722" bottom="0.11811023622047245" header="0" footer="0"/>
  <pageSetup paperSize="9" scale="98" orientation="landscape" r:id="rId1"/>
  <rowBreaks count="1" manualBreakCount="1">
    <brk id="39" max="16383" man="1"/>
  </rowBreaks>
  <colBreaks count="1" manualBreakCount="1"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</sheetPr>
  <dimension ref="A1:K7"/>
  <sheetViews>
    <sheetView tabSelected="1" zoomScale="90" zoomScaleNormal="90" workbookViewId="0">
      <selection activeCell="E13" sqref="E13"/>
    </sheetView>
  </sheetViews>
  <sheetFormatPr defaultRowHeight="15.75" x14ac:dyDescent="0.3"/>
  <cols>
    <col min="1" max="1" width="14.7109375" style="2" customWidth="1"/>
    <col min="2" max="2" width="15.7109375" style="2" customWidth="1"/>
    <col min="3" max="4" width="11.7109375" style="2" customWidth="1"/>
    <col min="5" max="5" width="11.7109375" style="3" customWidth="1"/>
    <col min="6" max="11" width="11.7109375" style="2" customWidth="1"/>
    <col min="12" max="16384" width="9.140625" style="2"/>
  </cols>
  <sheetData>
    <row r="1" spans="1:11" s="1" customFormat="1" ht="49.5" customHeight="1" thickBot="1" x14ac:dyDescent="0.7">
      <c r="A1" s="34"/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s="1" customFormat="1" ht="30" customHeight="1" thickBot="1" x14ac:dyDescent="0.7">
      <c r="A2" s="37"/>
      <c r="B2" s="38"/>
      <c r="C2" s="38"/>
      <c r="D2" s="38"/>
      <c r="E2" s="38"/>
      <c r="F2" s="38"/>
      <c r="G2" s="38"/>
      <c r="H2" s="38"/>
      <c r="I2" s="39"/>
      <c r="J2" s="40"/>
      <c r="K2" s="41"/>
    </row>
    <row r="3" spans="1:11" ht="24.95" customHeight="1" x14ac:dyDescent="0.3">
      <c r="A3" s="42" t="s">
        <v>11</v>
      </c>
      <c r="B3" s="43"/>
      <c r="C3" s="44" t="s">
        <v>7</v>
      </c>
      <c r="D3" s="45"/>
      <c r="E3" s="46"/>
      <c r="F3" s="44" t="s">
        <v>8</v>
      </c>
      <c r="G3" s="45"/>
      <c r="H3" s="46"/>
      <c r="I3" s="44" t="s">
        <v>9</v>
      </c>
      <c r="J3" s="45"/>
      <c r="K3" s="46"/>
    </row>
    <row r="4" spans="1:11" ht="15" customHeight="1" x14ac:dyDescent="0.3">
      <c r="A4" s="47"/>
      <c r="B4" s="48"/>
      <c r="C4" s="49">
        <f>LARGE(СЕНТЯБРЬ!AL7:AL39,1)</f>
        <v>37</v>
      </c>
      <c r="D4" s="50" t="s">
        <v>6</v>
      </c>
      <c r="E4" s="51"/>
      <c r="F4" s="52">
        <f>LARGE(СЕНТЯБРЬ!AL7:AL39,2)</f>
        <v>29</v>
      </c>
      <c r="G4" s="50" t="s">
        <v>6</v>
      </c>
      <c r="H4" s="51"/>
      <c r="I4" s="52">
        <f>LARGE(СЕНТЯБРЬ!AL7:AL39,3)</f>
        <v>29</v>
      </c>
      <c r="J4" s="50" t="s">
        <v>6</v>
      </c>
      <c r="K4" s="51"/>
    </row>
    <row r="5" spans="1:11" ht="39.950000000000003" customHeight="1" thickBot="1" x14ac:dyDescent="0.35">
      <c r="A5" s="53"/>
      <c r="B5" s="54"/>
      <c r="C5" s="55" t="str">
        <f>INDEX(СЕНТЯБРЬ!C6:C39,MATCH(C4,СЕНТЯБРЬ!AL6:AL39,FALSE),1)</f>
        <v>иванов</v>
      </c>
      <c r="D5" s="56"/>
      <c r="E5" s="57"/>
      <c r="F5" s="55" t="str">
        <f>INDEX(СЕНТЯБРЬ!C6:C39,MATCH(F4,СЕНТЯБРЬ!AL6:AL39,FALSE),1)</f>
        <v>печатный</v>
      </c>
      <c r="G5" s="56"/>
      <c r="H5" s="57"/>
      <c r="I5" s="55" t="str">
        <f>INDEX(СЕНТЯБРЬ!C6:C39,MATCH(I4,СЕНТЯБРЬ!AL6:AL39,FALSE),1)</f>
        <v>печатный</v>
      </c>
      <c r="J5" s="56"/>
      <c r="K5" s="57"/>
    </row>
    <row r="6" spans="1:11" ht="51.75" customHeight="1" x14ac:dyDescent="0.3">
      <c r="A6" s="15"/>
      <c r="B6" s="15"/>
      <c r="C6" s="14"/>
      <c r="D6" s="14"/>
      <c r="E6" s="14"/>
      <c r="F6" s="14"/>
      <c r="G6" s="14"/>
      <c r="H6" s="14"/>
      <c r="I6" s="14"/>
      <c r="J6" s="14"/>
      <c r="K6" s="14"/>
    </row>
    <row r="7" spans="1:11" ht="39.950000000000003" customHeight="1" x14ac:dyDescent="0.3">
      <c r="A7" s="15"/>
      <c r="B7" s="15"/>
      <c r="C7" s="14"/>
      <c r="D7" s="14"/>
      <c r="E7" s="14"/>
      <c r="F7" s="14"/>
      <c r="G7" s="14"/>
      <c r="H7" s="14"/>
      <c r="I7" s="14"/>
      <c r="J7" s="14"/>
      <c r="K7" s="14"/>
    </row>
  </sheetData>
  <sheetProtection selectLockedCells="1" selectUnlockedCells="1"/>
  <mergeCells count="13">
    <mergeCell ref="A1:K1"/>
    <mergeCell ref="C3:E3"/>
    <mergeCell ref="C5:E5"/>
    <mergeCell ref="F3:H3"/>
    <mergeCell ref="F5:H5"/>
    <mergeCell ref="I3:K3"/>
    <mergeCell ref="I5:K5"/>
    <mergeCell ref="G4:H4"/>
    <mergeCell ref="J2:K2"/>
    <mergeCell ref="A2:H2"/>
    <mergeCell ref="A3:B5"/>
    <mergeCell ref="D4:E4"/>
    <mergeCell ref="J4:K4"/>
  </mergeCells>
  <printOptions horizontalCentered="1"/>
  <pageMargins left="0.11811023622047245" right="0.11811023622047245" top="0.11811023622047245" bottom="0.1181102362204724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G37"/>
  <sheetViews>
    <sheetView zoomScaleNormal="100" workbookViewId="0">
      <pane ySplit="3" topLeftCell="A4" activePane="bottomLeft" state="frozen"/>
      <selection pane="bottomLeft" activeCell="G17" sqref="G17"/>
    </sheetView>
  </sheetViews>
  <sheetFormatPr defaultRowHeight="15" customHeight="1" x14ac:dyDescent="0.3"/>
  <cols>
    <col min="1" max="1" width="3.5703125" style="12" customWidth="1"/>
    <col min="2" max="2" width="28.28515625" style="13" customWidth="1"/>
    <col min="3" max="3" width="31.7109375" style="4" customWidth="1"/>
    <col min="4" max="4" width="5.7109375" style="4" customWidth="1"/>
    <col min="5" max="5" width="8.85546875" style="5" customWidth="1"/>
    <col min="6" max="6" width="11.42578125" style="4" customWidth="1"/>
    <col min="7" max="7" width="30.42578125" style="4" customWidth="1"/>
    <col min="8" max="16384" width="9.140625" style="4"/>
  </cols>
  <sheetData>
    <row r="1" spans="1:7" ht="49.5" customHeight="1" thickBot="1" x14ac:dyDescent="0.35">
      <c r="A1" s="4"/>
      <c r="B1" s="5"/>
      <c r="E1" s="4"/>
    </row>
    <row r="2" spans="1:7" ht="18" customHeight="1" thickBot="1" x14ac:dyDescent="0.35">
      <c r="A2" s="19" t="s">
        <v>1</v>
      </c>
      <c r="B2" s="20" t="s">
        <v>20</v>
      </c>
      <c r="C2" s="33">
        <v>2019</v>
      </c>
      <c r="E2" s="6"/>
      <c r="F2" s="7"/>
    </row>
    <row r="3" spans="1:7" ht="16.5" customHeight="1" thickBot="1" x14ac:dyDescent="0.35">
      <c r="A3" s="21"/>
      <c r="B3" s="22"/>
      <c r="C3" s="23" t="s">
        <v>11</v>
      </c>
      <c r="E3" s="6"/>
      <c r="F3" s="8"/>
    </row>
    <row r="4" spans="1:7" s="8" customFormat="1" ht="0.95" customHeight="1" x14ac:dyDescent="0.3">
      <c r="A4" s="24">
        <v>0</v>
      </c>
      <c r="B4" s="25" t="s">
        <v>12</v>
      </c>
      <c r="C4" s="26">
        <v>0</v>
      </c>
      <c r="E4" s="9"/>
      <c r="F4" s="10"/>
      <c r="G4" s="16"/>
    </row>
    <row r="5" spans="1:7" ht="15" customHeight="1" x14ac:dyDescent="0.3">
      <c r="A5" s="27">
        <v>1</v>
      </c>
      <c r="B5" s="28" t="s">
        <v>15</v>
      </c>
      <c r="C5" s="29">
        <f>СЕНТЯБРЬ!AL7</f>
        <v>37</v>
      </c>
      <c r="E5" s="9"/>
      <c r="F5" s="10"/>
      <c r="G5" s="11"/>
    </row>
    <row r="6" spans="1:7" ht="15" customHeight="1" x14ac:dyDescent="0.3">
      <c r="A6" s="27">
        <v>2</v>
      </c>
      <c r="B6" s="30" t="s">
        <v>16</v>
      </c>
      <c r="C6" s="29">
        <f>СЕНТЯБРЬ!AL8</f>
        <v>0</v>
      </c>
    </row>
    <row r="7" spans="1:7" ht="15" customHeight="1" x14ac:dyDescent="0.3">
      <c r="A7" s="27">
        <v>3</v>
      </c>
      <c r="B7" s="30" t="s">
        <v>17</v>
      </c>
      <c r="C7" s="29">
        <f>СЕНТЯБРЬ!AL9</f>
        <v>4</v>
      </c>
    </row>
    <row r="8" spans="1:7" ht="15" customHeight="1" x14ac:dyDescent="0.3">
      <c r="A8" s="27">
        <v>4</v>
      </c>
      <c r="B8" s="30" t="s">
        <v>18</v>
      </c>
      <c r="C8" s="29">
        <f>СЕНТЯБРЬ!AL10</f>
        <v>29</v>
      </c>
    </row>
    <row r="9" spans="1:7" ht="15" customHeight="1" x14ac:dyDescent="0.3">
      <c r="A9" s="27">
        <v>5</v>
      </c>
      <c r="B9" s="30" t="s">
        <v>19</v>
      </c>
      <c r="C9" s="29">
        <f>СЕНТЯБРЬ!AL11</f>
        <v>6</v>
      </c>
    </row>
    <row r="10" spans="1:7" ht="15" customHeight="1" x14ac:dyDescent="0.3">
      <c r="A10" s="27">
        <v>6</v>
      </c>
      <c r="B10" s="30" t="s">
        <v>21</v>
      </c>
      <c r="C10" s="29">
        <f>СЕНТЯБРЬ!AL12</f>
        <v>27</v>
      </c>
    </row>
    <row r="11" spans="1:7" ht="15" customHeight="1" x14ac:dyDescent="0.3">
      <c r="A11" s="27">
        <v>7</v>
      </c>
      <c r="B11" s="30" t="s">
        <v>22</v>
      </c>
      <c r="C11" s="29">
        <f>СЕНТЯБРЬ!AL13</f>
        <v>1</v>
      </c>
    </row>
    <row r="12" spans="1:7" ht="15" customHeight="1" x14ac:dyDescent="0.3">
      <c r="A12" s="27">
        <v>8</v>
      </c>
      <c r="B12" s="30" t="s">
        <v>23</v>
      </c>
      <c r="C12" s="29">
        <f>СЕНТЯБРЬ!AL14</f>
        <v>29</v>
      </c>
    </row>
    <row r="13" spans="1:7" ht="15" customHeight="1" x14ac:dyDescent="0.3">
      <c r="A13" s="27">
        <v>9</v>
      </c>
      <c r="B13" s="30" t="s">
        <v>24</v>
      </c>
      <c r="C13" s="29">
        <f>СЕНТЯБРЬ!AL15</f>
        <v>0</v>
      </c>
    </row>
    <row r="14" spans="1:7" ht="15" customHeight="1" x14ac:dyDescent="0.3">
      <c r="A14" s="27">
        <v>10</v>
      </c>
      <c r="B14" s="30" t="s">
        <v>25</v>
      </c>
      <c r="C14" s="29">
        <f>СЕНТЯБРЬ!AL16</f>
        <v>0</v>
      </c>
    </row>
    <row r="15" spans="1:7" ht="15" customHeight="1" x14ac:dyDescent="0.3">
      <c r="A15" s="27">
        <v>11</v>
      </c>
      <c r="B15" s="30" t="s">
        <v>26</v>
      </c>
      <c r="C15" s="29">
        <f>СЕНТЯБРЬ!AL17</f>
        <v>4</v>
      </c>
    </row>
    <row r="16" spans="1:7" ht="15" customHeight="1" x14ac:dyDescent="0.3">
      <c r="A16" s="27">
        <v>12</v>
      </c>
      <c r="B16" s="30" t="s">
        <v>27</v>
      </c>
      <c r="C16" s="29">
        <f>СЕНТЯБРЬ!AL18</f>
        <v>2</v>
      </c>
    </row>
    <row r="17" spans="1:3" ht="15" customHeight="1" x14ac:dyDescent="0.3">
      <c r="A17" s="27">
        <v>13</v>
      </c>
      <c r="B17" s="30"/>
      <c r="C17" s="29">
        <f>СЕНТЯБРЬ!AL19</f>
        <v>0</v>
      </c>
    </row>
    <row r="18" spans="1:3" ht="15" customHeight="1" x14ac:dyDescent="0.3">
      <c r="A18" s="27">
        <v>14</v>
      </c>
      <c r="B18" s="30"/>
      <c r="C18" s="29">
        <f>СЕНТЯБРЬ!AL20</f>
        <v>0</v>
      </c>
    </row>
    <row r="19" spans="1:3" ht="15" customHeight="1" x14ac:dyDescent="0.3">
      <c r="A19" s="27">
        <v>15</v>
      </c>
      <c r="B19" s="30"/>
      <c r="C19" s="29">
        <f>СЕНТЯБРЬ!AL21</f>
        <v>0</v>
      </c>
    </row>
    <row r="20" spans="1:3" ht="15" customHeight="1" x14ac:dyDescent="0.3">
      <c r="A20" s="27">
        <v>16</v>
      </c>
      <c r="B20" s="30"/>
      <c r="C20" s="29">
        <f>СЕНТЯБРЬ!AL22</f>
        <v>0</v>
      </c>
    </row>
    <row r="21" spans="1:3" ht="15" customHeight="1" x14ac:dyDescent="0.3">
      <c r="A21" s="27">
        <v>17</v>
      </c>
      <c r="B21" s="30"/>
      <c r="C21" s="29">
        <f>СЕНТЯБРЬ!AL23</f>
        <v>0</v>
      </c>
    </row>
    <row r="22" spans="1:3" ht="15" customHeight="1" x14ac:dyDescent="0.3">
      <c r="A22" s="27">
        <v>18</v>
      </c>
      <c r="B22" s="30"/>
      <c r="C22" s="29">
        <f>СЕНТЯБРЬ!AL24</f>
        <v>0</v>
      </c>
    </row>
    <row r="23" spans="1:3" ht="15" customHeight="1" x14ac:dyDescent="0.3">
      <c r="A23" s="27">
        <v>19</v>
      </c>
      <c r="B23" s="30"/>
      <c r="C23" s="29">
        <f>СЕНТЯБРЬ!AL25</f>
        <v>0</v>
      </c>
    </row>
    <row r="24" spans="1:3" ht="15" customHeight="1" x14ac:dyDescent="0.3">
      <c r="A24" s="27">
        <v>20</v>
      </c>
      <c r="B24" s="30"/>
      <c r="C24" s="29">
        <f>СЕНТЯБРЬ!AL26</f>
        <v>0</v>
      </c>
    </row>
    <row r="25" spans="1:3" ht="15" customHeight="1" x14ac:dyDescent="0.3">
      <c r="A25" s="27">
        <v>21</v>
      </c>
      <c r="B25" s="30"/>
      <c r="C25" s="29">
        <f>СЕНТЯБРЬ!AL27</f>
        <v>0</v>
      </c>
    </row>
    <row r="26" spans="1:3" ht="15" customHeight="1" x14ac:dyDescent="0.3">
      <c r="A26" s="27">
        <v>22</v>
      </c>
      <c r="B26" s="30"/>
      <c r="C26" s="29">
        <f>СЕНТЯБРЬ!AL28</f>
        <v>0</v>
      </c>
    </row>
    <row r="27" spans="1:3" ht="15" customHeight="1" x14ac:dyDescent="0.3">
      <c r="A27" s="27">
        <v>23</v>
      </c>
      <c r="B27" s="30"/>
      <c r="C27" s="29">
        <f>СЕНТЯБРЬ!AL29</f>
        <v>0</v>
      </c>
    </row>
    <row r="28" spans="1:3" ht="15" customHeight="1" x14ac:dyDescent="0.3">
      <c r="A28" s="27">
        <v>24</v>
      </c>
      <c r="B28" s="30"/>
      <c r="C28" s="29">
        <f>СЕНТЯБРЬ!AL30</f>
        <v>0</v>
      </c>
    </row>
    <row r="29" spans="1:3" ht="15" customHeight="1" x14ac:dyDescent="0.3">
      <c r="A29" s="27">
        <v>25</v>
      </c>
      <c r="B29" s="30"/>
      <c r="C29" s="29">
        <f>СЕНТЯБРЬ!AL31</f>
        <v>0</v>
      </c>
    </row>
    <row r="30" spans="1:3" ht="15" customHeight="1" x14ac:dyDescent="0.3">
      <c r="A30" s="27">
        <v>26</v>
      </c>
      <c r="B30" s="30"/>
      <c r="C30" s="29">
        <f>СЕНТЯБРЬ!AL32</f>
        <v>0</v>
      </c>
    </row>
    <row r="31" spans="1:3" ht="15" customHeight="1" x14ac:dyDescent="0.3">
      <c r="A31" s="27">
        <v>27</v>
      </c>
      <c r="B31" s="30"/>
      <c r="C31" s="29">
        <f>СЕНТЯБРЬ!AL33</f>
        <v>0</v>
      </c>
    </row>
    <row r="32" spans="1:3" ht="15" customHeight="1" x14ac:dyDescent="0.3">
      <c r="A32" s="27">
        <v>28</v>
      </c>
      <c r="B32" s="30"/>
      <c r="C32" s="29">
        <f>СЕНТЯБРЬ!AL34</f>
        <v>0</v>
      </c>
    </row>
    <row r="33" spans="1:3" ht="15" customHeight="1" x14ac:dyDescent="0.3">
      <c r="A33" s="27">
        <v>29</v>
      </c>
      <c r="B33" s="30"/>
      <c r="C33" s="29">
        <f>СЕНТЯБРЬ!AL36</f>
        <v>0</v>
      </c>
    </row>
    <row r="34" spans="1:3" ht="15" customHeight="1" x14ac:dyDescent="0.3">
      <c r="A34" s="27">
        <v>30</v>
      </c>
      <c r="B34" s="30"/>
      <c r="C34" s="29">
        <f>СЕНТЯБРЬ!AL38</f>
        <v>0</v>
      </c>
    </row>
    <row r="35" spans="1:3" ht="15" customHeight="1" x14ac:dyDescent="0.3">
      <c r="A35" s="27">
        <v>31</v>
      </c>
      <c r="B35" s="30"/>
      <c r="C35" s="29" t="e">
        <f>СЕНТЯБРЬ!#REF!</f>
        <v>#REF!</v>
      </c>
    </row>
    <row r="36" spans="1:3" ht="15" customHeight="1" thickBot="1" x14ac:dyDescent="0.35">
      <c r="A36" s="31">
        <v>32</v>
      </c>
      <c r="B36" s="32"/>
      <c r="C36" s="29" t="e">
        <f>СЕНТЯБРЬ!#REF!</f>
        <v>#REF!</v>
      </c>
    </row>
    <row r="37" spans="1:3" ht="22.5" customHeight="1" thickBot="1" x14ac:dyDescent="0.35">
      <c r="A37" s="17"/>
      <c r="B37" s="18"/>
      <c r="C37" s="18"/>
    </row>
  </sheetData>
  <sheetProtection selectLockedCells="1"/>
  <mergeCells count="3">
    <mergeCell ref="A37:C37"/>
    <mergeCell ref="A2:A3"/>
    <mergeCell ref="B2:B3"/>
  </mergeCells>
  <printOptions horizontalCentered="1"/>
  <pageMargins left="0.11811023622047245" right="0.11811023622047245" top="0.11811023622047245" bottom="0.1181102362204724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СЕНТЯБРЬ</vt:lpstr>
      <vt:lpstr>ЛИДЕРЫ</vt:lpstr>
      <vt:lpstr>ГОДОВАЯ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Рейтинговая система активистов АС факультета ПТиТ</dc:title>
  <dc:creator>Алексей Гаврюшенко;АСФ ПТиТ</dc:creator>
  <cp:keywords>АСФ ПТиТ</cp:keywords>
  <cp:lastModifiedBy>Алексей Гаврюшенко</cp:lastModifiedBy>
  <cp:lastPrinted>2020-04-13T21:16:11Z</cp:lastPrinted>
  <dcterms:created xsi:type="dcterms:W3CDTF">2006-09-16T00:00:00Z</dcterms:created>
  <dcterms:modified xsi:type="dcterms:W3CDTF">2020-04-14T12:33:13Z</dcterms:modified>
</cp:coreProperties>
</file>